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одаток 5" sheetId="1" r:id="rId1"/>
  </sheets>
  <definedNames>
    <definedName name="_xlnm.Print_Area" localSheetId="0">'Додаток 5'!$A$1:$E$86</definedName>
  </definedNames>
  <calcPr calcId="152511"/>
</workbook>
</file>

<file path=xl/calcChain.xml><?xml version="1.0" encoding="utf-8"?>
<calcChain xmlns="http://schemas.openxmlformats.org/spreadsheetml/2006/main">
  <c r="E29" i="1" l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28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12" i="1"/>
</calcChain>
</file>

<file path=xl/sharedStrings.xml><?xml version="1.0" encoding="utf-8"?>
<sst xmlns="http://schemas.openxmlformats.org/spreadsheetml/2006/main" count="90" uniqueCount="90">
  <si>
    <t>№ з/п</t>
  </si>
  <si>
    <t>Найменування послуги</t>
  </si>
  <si>
    <t xml:space="preserve">Діючи тарифи </t>
  </si>
  <si>
    <t>Проектні тарифи</t>
  </si>
  <si>
    <t>Темп росту, %</t>
  </si>
  <si>
    <t>1.1.</t>
  </si>
  <si>
    <t>Огляд лікарем:</t>
  </si>
  <si>
    <t>терапевтом</t>
  </si>
  <si>
    <t>дерматовенерологом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</si>
  <si>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</si>
  <si>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</si>
  <si>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</si>
  <si>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</si>
  <si>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</si>
  <si>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</si>
  <si>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</si>
  <si>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ендокринологом</t>
  </si>
  <si>
    <t>гематологом</t>
  </si>
  <si>
    <t>урологом</t>
  </si>
  <si>
    <t>ортопедом-травматологом</t>
  </si>
  <si>
    <t>фтизіатром</t>
  </si>
  <si>
    <t>інфекціоністом</t>
  </si>
  <si>
    <t>1.2.</t>
  </si>
  <si>
    <t>рентгенографія органів грудної клітки</t>
  </si>
  <si>
    <t>рентгенографія опорно-рухового апарата (хребта)</t>
  </si>
  <si>
    <t>електрокардіографічне дослідження</t>
  </si>
  <si>
    <t>дослідження функції зовнішнього дихання (спірографія)</t>
  </si>
  <si>
    <t>дослідження крові на сифіліс</t>
  </si>
  <si>
    <t>дослідження мазків на гонорею</t>
  </si>
  <si>
    <t>бактеріологічне дослідження мазків (на флору)</t>
  </si>
  <si>
    <t>дослідження на носійство кишкових інфекцій</t>
  </si>
  <si>
    <t>дослідження на гельмінтози</t>
  </si>
  <si>
    <t>дослідження мазків з горла та носа на наявність патогенного стафілококу</t>
  </si>
  <si>
    <t>цитологічне дослідження мазків (на атипічні клітини)</t>
  </si>
  <si>
    <t>загальний аналіз крові (три показники)</t>
  </si>
  <si>
    <t>дослідження крові на цукор (визначення глюкози глюкозооксидазним методом)</t>
  </si>
  <si>
    <t>визначення цукру в крові (кількісне) (на ФЕК)</t>
  </si>
  <si>
    <t>дослідження крові на білірубін</t>
  </si>
  <si>
    <t>підрахунок тромбоцитів у мазках крові по Фоніо</t>
  </si>
  <si>
    <t>підрахунок еритроцитів у крові</t>
  </si>
  <si>
    <t>підрахунок ретикулоцитів у крові</t>
  </si>
  <si>
    <t>підрахунок еритроцитів з базофільною зернистістю</t>
  </si>
  <si>
    <t>загальний аналіз сечі</t>
  </si>
  <si>
    <t>аудіометрія</t>
  </si>
  <si>
    <t>динамометрія</t>
  </si>
  <si>
    <t>дослідження на вібраційну чутливість</t>
  </si>
  <si>
    <t>холодова проба</t>
  </si>
  <si>
    <t>термометрія з холодовим навантаженням</t>
  </si>
  <si>
    <t>альгезиметрія</t>
  </si>
  <si>
    <t>дослідження гостроти зору</t>
  </si>
  <si>
    <t>вимірювання полів зору</t>
  </si>
  <si>
    <t>дослідження очного дна</t>
  </si>
  <si>
    <t>визначення кольоровідчуття</t>
  </si>
  <si>
    <t>обстеження вестибулярного апарату</t>
  </si>
  <si>
    <t>визначення дельта-АЛК в сечі</t>
  </si>
  <si>
    <t>визначення КП (копропорфірину) в сечі</t>
  </si>
  <si>
    <t>Обов’язковий попередній (періодичний) наркологічний огляд працівників певних категорій (крім випадків, коли медичні огляди проводяться за направленнями органів державної служби зайнятості)</t>
  </si>
  <si>
    <t>Обов’язковий попередній (періодичний) психіатричний огляд працівників певних категорій (крім випадків, коли медичні огляди проводяться за направленнями органів державної служби зайнятості)</t>
  </si>
  <si>
    <t>Попередній профілактичний медичний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</si>
  <si>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Періодичний профілактичний медичний огляд водіїв транспортних засобів</t>
  </si>
  <si>
    <t>Підготовка і навчання з відповідною видачею сертифіката працівників немедичних спеціальностей (громадян за їх бажанням) практичним навичкам подання невідкладної медичної допомоги</t>
  </si>
  <si>
    <t xml:space="preserve">Обов’язковий періодичний профілактичний наркологічний огляд водіїв транспортних засобів </t>
  </si>
  <si>
    <t xml:space="preserve">Обов’язковий попередній психіатричний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 </t>
  </si>
  <si>
    <t>Обов'язковий періодичний психіатричний огляд водіїв транспортних засобів</t>
  </si>
  <si>
    <t>Медичний огляд для отримання дозволу на право отримання та носіння зброї громадянами</t>
  </si>
  <si>
    <t>Наркологічний огляд для отримання дозволу на право отримання і носіння зброї громадянами</t>
  </si>
  <si>
    <t>Психіатричний огляд для отримання дозволу на право отримання та носіння зброї громадянами</t>
  </si>
  <si>
    <t>Щозмінний передрейсовий або післярейсовий медичний огляд водіїв транспортних засобів (за договорами на медичне обслуговування із суб’єктами господарювання)</t>
  </si>
  <si>
    <r>
      <t>Обов’язковий попередній наркологічний огляд для отримання посвідчення водія транспортних засобів  (крім випадків, коли медичні огляди проводяться за направленнями органів державної служби зайнятості)</t>
    </r>
    <r>
      <rPr>
        <sz val="12"/>
        <color rgb="FF000000"/>
        <rFont val="Times New Roman"/>
        <family val="1"/>
        <charset val="204"/>
      </rPr>
      <t xml:space="preserve"> </t>
    </r>
  </si>
  <si>
    <t>Додаток 5</t>
  </si>
  <si>
    <t>Порівняльна таблиця тарифів на платні послуги</t>
  </si>
  <si>
    <t>до аналізу регуляторного впливу</t>
  </si>
  <si>
    <t xml:space="preserve"> з проведення медичних оглядів, що надаються </t>
  </si>
  <si>
    <t>комунальною установою «Сєвєродонецька міська багатопрофільна лікарня»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</si>
  <si>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у професійному доборі, та працівників окремих професій, виробництв та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</si>
  <si>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аспартатаминотрансфераза (АСТ)</t>
  </si>
  <si>
    <t>аланінамінотрансфераза (АЛТ)</t>
  </si>
  <si>
    <r>
      <t>дослідження активності гамма-глутамілтрансферази сироватки крові (</t>
    </r>
    <r>
      <rPr>
        <sz val="12"/>
        <color theme="1"/>
        <rFont val="Times New Roman"/>
        <family val="1"/>
        <charset val="204"/>
      </rPr>
      <t>ГГТФ)</t>
    </r>
  </si>
  <si>
    <t>визначення % насичення трансферину залізом (НТЗ)</t>
  </si>
  <si>
    <t>Лабораторні та діагностичні послуги:  </t>
  </si>
  <si>
    <t>15.</t>
  </si>
  <si>
    <t>Психіатричний огляд для отримання виїзної візи (крім службових відряджень державних службовців та при виїзді на лікування за наявності відповідних медичних документів)</t>
  </si>
  <si>
    <t>16.</t>
  </si>
  <si>
    <t>Наркологічний огляд для отримання виїзної візи (крім службових відряджень державних службовців та при виїзді на лікування за наявності відповідних медичних документів)</t>
  </si>
  <si>
    <t>Медичний огляд для отримання виїзної візи (крім службових відряджень державних службовців та при виїзді на лікування за наявності відповідних медичних документів), у тому числі огляд:</t>
  </si>
  <si>
    <t>заступником головного лікаря з поліклінічної роботи</t>
  </si>
  <si>
    <t>старшої медичної сестри з поліклінічної роботи</t>
  </si>
  <si>
    <t>лікарем-алергологом</t>
  </si>
  <si>
    <t>лікарем-пульмонологом</t>
  </si>
  <si>
    <t>лікарем-спецпрофогляду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</si>
</sst>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2" fontId="2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view="pageBreakPreview" topLeftCell="A73" zoomScaleNormal="100" zoomScaleSheetLayoutView="100" workbookViewId="0">
      <selection activeCell="J77" sqref="J77"/>
    </sheetView>
  </sheetViews>
  <sheetFormatPr defaultRowHeight="15" x14ac:dyDescent="0.25"/>
  <cols>
    <col min="1" max="1" width="5.28515625" style="9" customWidth="1"/>
    <col min="2" max="2" width="62.5703125" customWidth="1"/>
    <col min="3" max="3" width="14.140625" customWidth="1"/>
    <col min="4" max="4" width="13.7109375" customWidth="1"/>
    <col min="5" max="5" width="14.140625" customWidth="1"/>
  </cols>
  <sheetData>
    <row r="1" spans="1:5" ht="18.75" x14ac:dyDescent="0.3">
      <c r="A1" s="13"/>
      <c r="B1" s="1"/>
      <c r="C1" s="11"/>
      <c r="D1" s="11"/>
      <c r="E1" s="11" t="s">
        <v>69</v>
      </c>
    </row>
    <row r="2" spans="1:5" ht="18.75" x14ac:dyDescent="0.3">
      <c r="A2" s="13"/>
      <c r="B2" s="1"/>
      <c r="C2" s="32" t="s">
        <v>71</v>
      </c>
      <c r="D2" s="32"/>
      <c r="E2" s="32"/>
    </row>
    <row r="3" spans="1:5" ht="8.25" customHeight="1" x14ac:dyDescent="0.3">
      <c r="A3" s="13"/>
      <c r="B3" s="1"/>
      <c r="C3" s="1"/>
      <c r="D3" s="1"/>
      <c r="E3" s="1"/>
    </row>
    <row r="4" spans="1:5" ht="15" customHeight="1" x14ac:dyDescent="0.25">
      <c r="A4" s="31" t="s">
        <v>70</v>
      </c>
      <c r="B4" s="31"/>
      <c r="C4" s="31"/>
      <c r="D4" s="31"/>
      <c r="E4" s="31"/>
    </row>
    <row r="5" spans="1:5" ht="15" customHeight="1" x14ac:dyDescent="0.25">
      <c r="A5" s="31" t="s">
        <v>72</v>
      </c>
      <c r="B5" s="31"/>
      <c r="C5" s="31"/>
      <c r="D5" s="31"/>
      <c r="E5" s="31"/>
    </row>
    <row r="6" spans="1:5" ht="15" customHeight="1" x14ac:dyDescent="0.25">
      <c r="A6" s="31" t="s">
        <v>73</v>
      </c>
      <c r="B6" s="31"/>
      <c r="C6" s="31"/>
      <c r="D6" s="31"/>
      <c r="E6" s="31"/>
    </row>
    <row r="7" spans="1:5" ht="15" customHeight="1" x14ac:dyDescent="0.25">
      <c r="A7" s="10"/>
      <c r="B7" s="10"/>
      <c r="C7" s="10"/>
      <c r="D7" s="10"/>
      <c r="E7" s="10"/>
    </row>
    <row r="8" spans="1:5" ht="31.5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</row>
    <row r="9" spans="1:5" ht="15.75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</row>
    <row r="10" spans="1:5" ht="160.5" customHeight="1" x14ac:dyDescent="0.25">
      <c r="A10" s="2">
        <v>1</v>
      </c>
      <c r="B10" s="14" t="s">
        <v>74</v>
      </c>
      <c r="C10" s="12"/>
      <c r="D10" s="12"/>
      <c r="E10" s="12"/>
    </row>
    <row r="11" spans="1:5" ht="15.75" x14ac:dyDescent="0.25">
      <c r="A11" s="2" t="s">
        <v>5</v>
      </c>
      <c r="B11" s="33" t="s">
        <v>6</v>
      </c>
      <c r="C11" s="33"/>
      <c r="D11" s="3"/>
      <c r="E11" s="3"/>
    </row>
    <row r="12" spans="1:5" ht="15.75" x14ac:dyDescent="0.25">
      <c r="A12" s="30"/>
      <c r="B12" s="4" t="s">
        <v>7</v>
      </c>
      <c r="C12" s="7">
        <v>18.190000000000001</v>
      </c>
      <c r="D12" s="8">
        <v>28.16</v>
      </c>
      <c r="E12" s="6">
        <f>D12/C12*100</f>
        <v>154.8103353490929</v>
      </c>
    </row>
    <row r="13" spans="1:5" ht="15.75" x14ac:dyDescent="0.25">
      <c r="A13" s="30"/>
      <c r="B13" s="4" t="s">
        <v>8</v>
      </c>
      <c r="C13" s="7">
        <v>12</v>
      </c>
      <c r="D13" s="8">
        <v>18.47</v>
      </c>
      <c r="E13" s="6">
        <f t="shared" ref="E13:E26" si="0">D13/C13*100</f>
        <v>153.91666666666666</v>
      </c>
    </row>
    <row r="14" spans="1:5" ht="15.75" x14ac:dyDescent="0.25">
      <c r="A14" s="30"/>
      <c r="B14" s="4" t="s">
        <v>9</v>
      </c>
      <c r="C14" s="7">
        <v>16.59</v>
      </c>
      <c r="D14" s="8">
        <v>24.1</v>
      </c>
      <c r="E14" s="6">
        <f t="shared" si="0"/>
        <v>145.2682338758288</v>
      </c>
    </row>
    <row r="15" spans="1:5" ht="15.75" x14ac:dyDescent="0.25">
      <c r="A15" s="30"/>
      <c r="B15" s="4" t="s">
        <v>10</v>
      </c>
      <c r="C15" s="7">
        <v>16.53</v>
      </c>
      <c r="D15" s="8">
        <v>26.37</v>
      </c>
      <c r="E15" s="6">
        <f t="shared" si="0"/>
        <v>159.52813067150635</v>
      </c>
    </row>
    <row r="16" spans="1:5" ht="15.75" x14ac:dyDescent="0.25">
      <c r="A16" s="30"/>
      <c r="B16" s="4" t="s">
        <v>11</v>
      </c>
      <c r="C16" s="7">
        <v>11.36</v>
      </c>
      <c r="D16" s="8">
        <v>16.440000000000001</v>
      </c>
      <c r="E16" s="6">
        <f t="shared" si="0"/>
        <v>144.71830985915494</v>
      </c>
    </row>
    <row r="17" spans="1:5" ht="15.75" x14ac:dyDescent="0.25">
      <c r="A17" s="30"/>
      <c r="B17" s="4" t="s">
        <v>12</v>
      </c>
      <c r="C17" s="7">
        <v>17.350000000000001</v>
      </c>
      <c r="D17" s="8">
        <v>26.77</v>
      </c>
      <c r="E17" s="6">
        <f t="shared" si="0"/>
        <v>154.29394812680113</v>
      </c>
    </row>
    <row r="18" spans="1:5" ht="15.75" x14ac:dyDescent="0.25">
      <c r="A18" s="30"/>
      <c r="B18" s="4" t="s">
        <v>13</v>
      </c>
      <c r="C18" s="7">
        <v>11.16</v>
      </c>
      <c r="D18" s="8">
        <v>16.63</v>
      </c>
      <c r="E18" s="6">
        <f t="shared" si="0"/>
        <v>149.01433691756273</v>
      </c>
    </row>
    <row r="19" spans="1:5" ht="15.75" x14ac:dyDescent="0.25">
      <c r="A19" s="30"/>
      <c r="B19" s="4" t="s">
        <v>14</v>
      </c>
      <c r="C19" s="7">
        <v>20.36</v>
      </c>
      <c r="D19" s="8">
        <v>29.8</v>
      </c>
      <c r="E19" s="6">
        <f t="shared" si="0"/>
        <v>146.36542239685659</v>
      </c>
    </row>
    <row r="20" spans="1:5" ht="15.75" x14ac:dyDescent="0.25">
      <c r="A20" s="30"/>
      <c r="B20" s="4" t="s">
        <v>15</v>
      </c>
      <c r="C20" s="7">
        <v>27.51</v>
      </c>
      <c r="D20" s="8">
        <v>43.49</v>
      </c>
      <c r="E20" s="6">
        <f t="shared" si="0"/>
        <v>158.08796801163214</v>
      </c>
    </row>
    <row r="21" spans="1:5" ht="15.75" x14ac:dyDescent="0.25">
      <c r="A21" s="30"/>
      <c r="B21" s="4" t="s">
        <v>16</v>
      </c>
      <c r="C21" s="7">
        <v>17.2</v>
      </c>
      <c r="D21" s="8">
        <v>27.67</v>
      </c>
      <c r="E21" s="6">
        <f t="shared" si="0"/>
        <v>160.87209302325581</v>
      </c>
    </row>
    <row r="22" spans="1:5" ht="15.75" x14ac:dyDescent="0.25">
      <c r="A22" s="30"/>
      <c r="B22" s="4" t="s">
        <v>17</v>
      </c>
      <c r="C22" s="7">
        <v>24.26</v>
      </c>
      <c r="D22" s="8">
        <v>39.08</v>
      </c>
      <c r="E22" s="6">
        <f t="shared" si="0"/>
        <v>161.08821104699092</v>
      </c>
    </row>
    <row r="23" spans="1:5" ht="15.75" x14ac:dyDescent="0.25">
      <c r="A23" s="30"/>
      <c r="B23" s="4" t="s">
        <v>18</v>
      </c>
      <c r="C23" s="7">
        <v>21.58</v>
      </c>
      <c r="D23" s="8">
        <v>34.090000000000003</v>
      </c>
      <c r="E23" s="6">
        <f t="shared" si="0"/>
        <v>157.97034291010198</v>
      </c>
    </row>
    <row r="24" spans="1:5" ht="15.75" x14ac:dyDescent="0.25">
      <c r="A24" s="30"/>
      <c r="B24" s="4" t="s">
        <v>19</v>
      </c>
      <c r="C24" s="7">
        <v>19.23</v>
      </c>
      <c r="D24" s="8">
        <v>28.64</v>
      </c>
      <c r="E24" s="6">
        <f t="shared" si="0"/>
        <v>148.93395735829432</v>
      </c>
    </row>
    <row r="25" spans="1:5" ht="15.75" x14ac:dyDescent="0.25">
      <c r="A25" s="30"/>
      <c r="B25" s="4" t="s">
        <v>20</v>
      </c>
      <c r="C25" s="7">
        <v>24.21</v>
      </c>
      <c r="D25" s="8">
        <v>38.479999999999997</v>
      </c>
      <c r="E25" s="6">
        <f t="shared" si="0"/>
        <v>158.94258570838497</v>
      </c>
    </row>
    <row r="26" spans="1:5" ht="15.75" x14ac:dyDescent="0.25">
      <c r="A26" s="30"/>
      <c r="B26" s="4" t="s">
        <v>21</v>
      </c>
      <c r="C26" s="7">
        <v>39.54</v>
      </c>
      <c r="D26" s="8">
        <v>60.58</v>
      </c>
      <c r="E26" s="6">
        <f t="shared" si="0"/>
        <v>153.21193727870511</v>
      </c>
    </row>
    <row r="27" spans="1:5" ht="15" customHeight="1" x14ac:dyDescent="0.25">
      <c r="A27" s="2" t="s">
        <v>22</v>
      </c>
      <c r="B27" s="33" t="s">
        <v>79</v>
      </c>
      <c r="C27" s="33"/>
      <c r="D27" s="3"/>
      <c r="E27" s="2"/>
    </row>
    <row r="28" spans="1:5" ht="15.75" x14ac:dyDescent="0.25">
      <c r="A28" s="34"/>
      <c r="B28" s="4" t="s">
        <v>23</v>
      </c>
      <c r="C28" s="7">
        <v>61.72</v>
      </c>
      <c r="D28" s="7">
        <v>94.42</v>
      </c>
      <c r="E28" s="6">
        <f>D28/C28*100</f>
        <v>152.98120544394038</v>
      </c>
    </row>
    <row r="29" spans="1:5" ht="15.75" x14ac:dyDescent="0.25">
      <c r="A29" s="35"/>
      <c r="B29" s="4" t="s">
        <v>24</v>
      </c>
      <c r="C29" s="7">
        <v>84.3</v>
      </c>
      <c r="D29" s="7">
        <v>117.86</v>
      </c>
      <c r="E29" s="6">
        <f t="shared" ref="E29:E78" si="1">D29/C29*100</f>
        <v>139.81020166073549</v>
      </c>
    </row>
    <row r="30" spans="1:5" ht="15.75" x14ac:dyDescent="0.25">
      <c r="A30" s="35"/>
      <c r="B30" s="4" t="s">
        <v>25</v>
      </c>
      <c r="C30" s="7">
        <v>19.96</v>
      </c>
      <c r="D30" s="7">
        <v>31.75</v>
      </c>
      <c r="E30" s="6">
        <f t="shared" si="1"/>
        <v>159.06813627254508</v>
      </c>
    </row>
    <row r="31" spans="1:5" ht="15.75" x14ac:dyDescent="0.25">
      <c r="A31" s="35"/>
      <c r="B31" s="4" t="s">
        <v>26</v>
      </c>
      <c r="C31" s="7">
        <v>54.02</v>
      </c>
      <c r="D31" s="7">
        <v>86.24</v>
      </c>
      <c r="E31" s="6">
        <f t="shared" si="1"/>
        <v>159.64457608293225</v>
      </c>
    </row>
    <row r="32" spans="1:5" ht="15.75" x14ac:dyDescent="0.25">
      <c r="A32" s="35"/>
      <c r="B32" s="4" t="s">
        <v>27</v>
      </c>
      <c r="C32" s="7">
        <v>27.44</v>
      </c>
      <c r="D32" s="7">
        <v>32.619999999999997</v>
      </c>
      <c r="E32" s="6">
        <f t="shared" si="1"/>
        <v>118.87755102040816</v>
      </c>
    </row>
    <row r="33" spans="1:5" ht="15.75" x14ac:dyDescent="0.25">
      <c r="A33" s="35"/>
      <c r="B33" s="4" t="s">
        <v>28</v>
      </c>
      <c r="C33" s="7">
        <v>43.34</v>
      </c>
      <c r="D33" s="7">
        <v>67.25</v>
      </c>
      <c r="E33" s="6">
        <f t="shared" si="1"/>
        <v>155.16843562528842</v>
      </c>
    </row>
    <row r="34" spans="1:5" ht="15.75" x14ac:dyDescent="0.25">
      <c r="A34" s="35"/>
      <c r="B34" s="4" t="s">
        <v>29</v>
      </c>
      <c r="C34" s="7">
        <v>29.84</v>
      </c>
      <c r="D34" s="7">
        <v>44.07</v>
      </c>
      <c r="E34" s="6">
        <f t="shared" si="1"/>
        <v>147.68766756032173</v>
      </c>
    </row>
    <row r="35" spans="1:5" ht="15.75" x14ac:dyDescent="0.25">
      <c r="A35" s="35"/>
      <c r="B35" s="4" t="s">
        <v>30</v>
      </c>
      <c r="C35" s="7">
        <v>65.75</v>
      </c>
      <c r="D35" s="7">
        <v>99.64</v>
      </c>
      <c r="E35" s="6">
        <f t="shared" si="1"/>
        <v>151.54372623574145</v>
      </c>
    </row>
    <row r="36" spans="1:5" ht="15.75" x14ac:dyDescent="0.25">
      <c r="A36" s="35"/>
      <c r="B36" s="4" t="s">
        <v>31</v>
      </c>
      <c r="C36" s="7">
        <v>13.58</v>
      </c>
      <c r="D36" s="7">
        <v>20.37</v>
      </c>
      <c r="E36" s="6">
        <f t="shared" si="1"/>
        <v>150</v>
      </c>
    </row>
    <row r="37" spans="1:5" ht="31.5" x14ac:dyDescent="0.25">
      <c r="A37" s="35"/>
      <c r="B37" s="4" t="s">
        <v>32</v>
      </c>
      <c r="C37" s="7">
        <v>73.09</v>
      </c>
      <c r="D37" s="7">
        <v>107.59</v>
      </c>
      <c r="E37" s="6">
        <f t="shared" si="1"/>
        <v>147.20207962785608</v>
      </c>
    </row>
    <row r="38" spans="1:5" ht="15.75" x14ac:dyDescent="0.25">
      <c r="A38" s="35"/>
      <c r="B38" s="4" t="s">
        <v>33</v>
      </c>
      <c r="C38" s="7">
        <v>44.55</v>
      </c>
      <c r="D38" s="7">
        <v>64.209999999999994</v>
      </c>
      <c r="E38" s="6">
        <f t="shared" si="1"/>
        <v>144.13019079685745</v>
      </c>
    </row>
    <row r="39" spans="1:5" ht="15.75" x14ac:dyDescent="0.25">
      <c r="A39" s="35"/>
      <c r="B39" s="4" t="s">
        <v>34</v>
      </c>
      <c r="C39" s="7">
        <v>21.11</v>
      </c>
      <c r="D39" s="7">
        <v>28.75</v>
      </c>
      <c r="E39" s="6">
        <f t="shared" si="1"/>
        <v>136.19137849360493</v>
      </c>
    </row>
    <row r="40" spans="1:5" ht="31.5" x14ac:dyDescent="0.25">
      <c r="A40" s="35"/>
      <c r="B40" s="4" t="s">
        <v>35</v>
      </c>
      <c r="C40" s="7">
        <v>17.260000000000002</v>
      </c>
      <c r="D40" s="7">
        <v>24.78</v>
      </c>
      <c r="E40" s="6">
        <f t="shared" si="1"/>
        <v>143.56894553881807</v>
      </c>
    </row>
    <row r="41" spans="1:5" ht="15.75" x14ac:dyDescent="0.25">
      <c r="A41" s="35"/>
      <c r="B41" s="4" t="s">
        <v>36</v>
      </c>
      <c r="C41" s="7">
        <v>31.02</v>
      </c>
      <c r="D41" s="7">
        <v>44.72</v>
      </c>
      <c r="E41" s="6">
        <f t="shared" si="1"/>
        <v>144.16505480335266</v>
      </c>
    </row>
    <row r="42" spans="1:5" ht="15.75" x14ac:dyDescent="0.25">
      <c r="A42" s="35"/>
      <c r="B42" s="4" t="s">
        <v>37</v>
      </c>
      <c r="C42" s="7">
        <v>21.48</v>
      </c>
      <c r="D42" s="7">
        <v>28.02</v>
      </c>
      <c r="E42" s="6">
        <f t="shared" si="1"/>
        <v>130.44692737430168</v>
      </c>
    </row>
    <row r="43" spans="1:5" ht="15.75" x14ac:dyDescent="0.25">
      <c r="A43" s="35"/>
      <c r="B43" s="17" t="s">
        <v>78</v>
      </c>
      <c r="C43" s="7">
        <v>24.69</v>
      </c>
      <c r="D43" s="7">
        <v>33.17</v>
      </c>
      <c r="E43" s="6">
        <f t="shared" si="1"/>
        <v>134.34588902389629</v>
      </c>
    </row>
    <row r="44" spans="1:5" ht="15.75" x14ac:dyDescent="0.25">
      <c r="A44" s="35"/>
      <c r="B44" s="19" t="s">
        <v>75</v>
      </c>
      <c r="C44" s="16">
        <v>18.72</v>
      </c>
      <c r="D44" s="7">
        <v>23.95</v>
      </c>
      <c r="E44" s="6">
        <f t="shared" si="1"/>
        <v>127.93803418803419</v>
      </c>
    </row>
    <row r="45" spans="1:5" ht="15.75" x14ac:dyDescent="0.25">
      <c r="A45" s="35"/>
      <c r="B45" s="20" t="s">
        <v>76</v>
      </c>
      <c r="C45" s="16">
        <v>18.72</v>
      </c>
      <c r="D45" s="7">
        <v>23.95</v>
      </c>
      <c r="E45" s="6">
        <f t="shared" si="1"/>
        <v>127.93803418803419</v>
      </c>
    </row>
    <row r="46" spans="1:5" ht="31.5" x14ac:dyDescent="0.25">
      <c r="A46" s="35"/>
      <c r="B46" s="21" t="s">
        <v>77</v>
      </c>
      <c r="C46" s="16">
        <v>40.1</v>
      </c>
      <c r="D46" s="7">
        <v>60.98</v>
      </c>
      <c r="E46" s="6">
        <f t="shared" si="1"/>
        <v>152.06982543640896</v>
      </c>
    </row>
    <row r="47" spans="1:5" ht="15.75" x14ac:dyDescent="0.25">
      <c r="A47" s="35"/>
      <c r="B47" s="18" t="s">
        <v>38</v>
      </c>
      <c r="C47" s="7">
        <v>28.99</v>
      </c>
      <c r="D47" s="7">
        <v>41.12</v>
      </c>
      <c r="E47" s="6">
        <f t="shared" si="1"/>
        <v>141.8420144877544</v>
      </c>
    </row>
    <row r="48" spans="1:5" ht="15.75" x14ac:dyDescent="0.25">
      <c r="A48" s="35"/>
      <c r="B48" s="4" t="s">
        <v>39</v>
      </c>
      <c r="C48" s="7">
        <v>18.12</v>
      </c>
      <c r="D48" s="7">
        <v>25.11</v>
      </c>
      <c r="E48" s="6">
        <f t="shared" si="1"/>
        <v>138.57615894039733</v>
      </c>
    </row>
    <row r="49" spans="1:5" ht="15.75" x14ac:dyDescent="0.25">
      <c r="A49" s="35"/>
      <c r="B49" s="4" t="s">
        <v>40</v>
      </c>
      <c r="C49" s="7">
        <v>24.65</v>
      </c>
      <c r="D49" s="7">
        <v>34.28</v>
      </c>
      <c r="E49" s="6">
        <f t="shared" si="1"/>
        <v>139.06693711967546</v>
      </c>
    </row>
    <row r="50" spans="1:5" ht="15.75" x14ac:dyDescent="0.25">
      <c r="A50" s="35"/>
      <c r="B50" s="4" t="s">
        <v>41</v>
      </c>
      <c r="C50" s="7">
        <v>27.12</v>
      </c>
      <c r="D50" s="7">
        <v>37.880000000000003</v>
      </c>
      <c r="E50" s="6">
        <f t="shared" si="1"/>
        <v>139.67551622418878</v>
      </c>
    </row>
    <row r="51" spans="1:5" ht="15.75" x14ac:dyDescent="0.25">
      <c r="A51" s="35"/>
      <c r="B51" s="4" t="s">
        <v>42</v>
      </c>
      <c r="C51" s="7">
        <v>19.95</v>
      </c>
      <c r="D51" s="7">
        <v>28.11</v>
      </c>
      <c r="E51" s="6">
        <f t="shared" si="1"/>
        <v>140.90225563909775</v>
      </c>
    </row>
    <row r="52" spans="1:5" ht="15.75" x14ac:dyDescent="0.25">
      <c r="A52" s="35"/>
      <c r="B52" s="4" t="s">
        <v>43</v>
      </c>
      <c r="C52" s="7">
        <v>36.770000000000003</v>
      </c>
      <c r="D52" s="7">
        <v>56.51</v>
      </c>
      <c r="E52" s="6">
        <f t="shared" si="1"/>
        <v>153.68506935001358</v>
      </c>
    </row>
    <row r="53" spans="1:5" ht="15.75" x14ac:dyDescent="0.25">
      <c r="A53" s="35"/>
      <c r="B53" s="4" t="s">
        <v>44</v>
      </c>
      <c r="C53" s="7">
        <v>4.18</v>
      </c>
      <c r="D53" s="7">
        <v>6.4</v>
      </c>
      <c r="E53" s="6">
        <f t="shared" si="1"/>
        <v>153.11004784688998</v>
      </c>
    </row>
    <row r="54" spans="1:5" ht="15.75" x14ac:dyDescent="0.25">
      <c r="A54" s="36"/>
      <c r="B54" s="4" t="s">
        <v>45</v>
      </c>
      <c r="C54" s="7">
        <v>4.18</v>
      </c>
      <c r="D54" s="7">
        <v>6.4</v>
      </c>
      <c r="E54" s="6">
        <f t="shared" si="1"/>
        <v>153.11004784688998</v>
      </c>
    </row>
    <row r="55" spans="1:5" ht="15.75" x14ac:dyDescent="0.25">
      <c r="A55" s="12">
        <v>1</v>
      </c>
      <c r="B55" s="12">
        <v>2</v>
      </c>
      <c r="C55" s="12">
        <v>3</v>
      </c>
      <c r="D55" s="12">
        <v>4</v>
      </c>
      <c r="E55" s="12">
        <v>5</v>
      </c>
    </row>
    <row r="56" spans="1:5" ht="15.75" x14ac:dyDescent="0.25">
      <c r="A56" s="34"/>
      <c r="B56" s="4" t="s">
        <v>46</v>
      </c>
      <c r="C56" s="7">
        <v>12.35</v>
      </c>
      <c r="D56" s="7">
        <v>19.13</v>
      </c>
      <c r="E56" s="6">
        <f t="shared" si="1"/>
        <v>154.89878542510121</v>
      </c>
    </row>
    <row r="57" spans="1:5" ht="15.75" x14ac:dyDescent="0.25">
      <c r="A57" s="35"/>
      <c r="B57" s="4" t="s">
        <v>47</v>
      </c>
      <c r="C57" s="7">
        <v>23.26</v>
      </c>
      <c r="D57" s="7">
        <v>36.229999999999997</v>
      </c>
      <c r="E57" s="6">
        <f t="shared" si="1"/>
        <v>155.76096302665519</v>
      </c>
    </row>
    <row r="58" spans="1:5" ht="15.75" x14ac:dyDescent="0.25">
      <c r="A58" s="35"/>
      <c r="B58" s="4" t="s">
        <v>48</v>
      </c>
      <c r="C58" s="7">
        <v>4.1500000000000004</v>
      </c>
      <c r="D58" s="7">
        <v>6.37</v>
      </c>
      <c r="E58" s="6">
        <f t="shared" si="1"/>
        <v>153.49397590361446</v>
      </c>
    </row>
    <row r="59" spans="1:5" ht="15.75" x14ac:dyDescent="0.25">
      <c r="A59" s="35"/>
      <c r="B59" s="4" t="s">
        <v>49</v>
      </c>
      <c r="C59" s="7">
        <v>4.07</v>
      </c>
      <c r="D59" s="7">
        <v>6.88</v>
      </c>
      <c r="E59" s="6">
        <f t="shared" si="1"/>
        <v>169.04176904176902</v>
      </c>
    </row>
    <row r="60" spans="1:5" ht="15.75" x14ac:dyDescent="0.25">
      <c r="A60" s="35"/>
      <c r="B60" s="4" t="s">
        <v>50</v>
      </c>
      <c r="C60" s="7">
        <v>11.99</v>
      </c>
      <c r="D60" s="7">
        <v>20.36</v>
      </c>
      <c r="E60" s="6">
        <f t="shared" si="1"/>
        <v>169.80817347789824</v>
      </c>
    </row>
    <row r="61" spans="1:5" ht="15.75" x14ac:dyDescent="0.25">
      <c r="A61" s="35"/>
      <c r="B61" s="4" t="s">
        <v>51</v>
      </c>
      <c r="C61" s="7">
        <v>6.08</v>
      </c>
      <c r="D61" s="7">
        <v>10.18</v>
      </c>
      <c r="E61" s="6">
        <f t="shared" si="1"/>
        <v>167.43421052631578</v>
      </c>
    </row>
    <row r="62" spans="1:5" ht="15.75" x14ac:dyDescent="0.25">
      <c r="A62" s="35"/>
      <c r="B62" s="4" t="s">
        <v>52</v>
      </c>
      <c r="C62" s="7">
        <v>4.09</v>
      </c>
      <c r="D62" s="7">
        <v>6.9</v>
      </c>
      <c r="E62" s="6">
        <f t="shared" si="1"/>
        <v>168.7041564792176</v>
      </c>
    </row>
    <row r="63" spans="1:5" ht="15.75" x14ac:dyDescent="0.25">
      <c r="A63" s="35"/>
      <c r="B63" s="4" t="s">
        <v>53</v>
      </c>
      <c r="C63" s="7">
        <v>18.27</v>
      </c>
      <c r="D63" s="7">
        <v>28.45</v>
      </c>
      <c r="E63" s="6">
        <f t="shared" si="1"/>
        <v>155.71975916803501</v>
      </c>
    </row>
    <row r="64" spans="1:5" ht="15.75" x14ac:dyDescent="0.25">
      <c r="A64" s="35"/>
      <c r="B64" s="4" t="s">
        <v>54</v>
      </c>
      <c r="C64" s="7">
        <v>16.21</v>
      </c>
      <c r="D64" s="7">
        <v>26.04</v>
      </c>
      <c r="E64" s="6">
        <f t="shared" si="1"/>
        <v>160.64157927205426</v>
      </c>
    </row>
    <row r="65" spans="1:5" ht="15.75" x14ac:dyDescent="0.25">
      <c r="A65" s="36"/>
      <c r="B65" s="4" t="s">
        <v>55</v>
      </c>
      <c r="C65" s="7">
        <v>60.86</v>
      </c>
      <c r="D65" s="7">
        <v>101.66</v>
      </c>
      <c r="E65" s="6">
        <f t="shared" si="1"/>
        <v>167.0391061452514</v>
      </c>
    </row>
    <row r="66" spans="1:5" ht="66" customHeight="1" x14ac:dyDescent="0.25">
      <c r="A66" s="2">
        <v>2</v>
      </c>
      <c r="B66" s="4" t="s">
        <v>56</v>
      </c>
      <c r="C66" s="7">
        <v>75.17</v>
      </c>
      <c r="D66" s="8">
        <v>120.76</v>
      </c>
      <c r="E66" s="6">
        <f t="shared" si="1"/>
        <v>160.64919515764268</v>
      </c>
    </row>
    <row r="67" spans="1:5" ht="67.5" customHeight="1" x14ac:dyDescent="0.25">
      <c r="A67" s="2">
        <v>3</v>
      </c>
      <c r="B67" s="4" t="s">
        <v>57</v>
      </c>
      <c r="C67" s="7">
        <v>18.57</v>
      </c>
      <c r="D67" s="8">
        <v>31.02</v>
      </c>
      <c r="E67" s="6">
        <f t="shared" si="1"/>
        <v>167.04361873990305</v>
      </c>
    </row>
    <row r="68" spans="1:5" ht="66.75" customHeight="1" x14ac:dyDescent="0.25">
      <c r="A68" s="2">
        <v>4</v>
      </c>
      <c r="B68" s="4" t="s">
        <v>58</v>
      </c>
      <c r="C68" s="7">
        <v>188.85</v>
      </c>
      <c r="D68" s="8">
        <v>285.92</v>
      </c>
      <c r="E68" s="6">
        <f t="shared" si="1"/>
        <v>151.40058247286208</v>
      </c>
    </row>
    <row r="69" spans="1:5" ht="31.5" x14ac:dyDescent="0.25">
      <c r="A69" s="2">
        <v>5</v>
      </c>
      <c r="B69" s="4" t="s">
        <v>59</v>
      </c>
      <c r="C69" s="7">
        <v>152.91999999999999</v>
      </c>
      <c r="D69" s="8">
        <v>225.49</v>
      </c>
      <c r="E69" s="6">
        <f t="shared" si="1"/>
        <v>147.45618624117188</v>
      </c>
    </row>
    <row r="70" spans="1:5" ht="66" customHeight="1" x14ac:dyDescent="0.25">
      <c r="A70" s="2">
        <v>6</v>
      </c>
      <c r="B70" s="5" t="s">
        <v>60</v>
      </c>
      <c r="C70" s="7">
        <v>136.26</v>
      </c>
      <c r="D70" s="8">
        <v>231.72</v>
      </c>
      <c r="E70" s="6">
        <f t="shared" si="1"/>
        <v>170.05724350506387</v>
      </c>
    </row>
    <row r="71" spans="1:5" ht="66.75" customHeight="1" x14ac:dyDescent="0.25">
      <c r="A71" s="2">
        <v>7</v>
      </c>
      <c r="B71" s="4" t="s">
        <v>68</v>
      </c>
      <c r="C71" s="7">
        <v>73.16</v>
      </c>
      <c r="D71" s="8">
        <v>112.13</v>
      </c>
      <c r="E71" s="6">
        <f t="shared" si="1"/>
        <v>153.26681246582831</v>
      </c>
    </row>
    <row r="72" spans="1:5" ht="36.75" customHeight="1" x14ac:dyDescent="0.25">
      <c r="A72" s="2">
        <v>8</v>
      </c>
      <c r="B72" s="4" t="s">
        <v>61</v>
      </c>
      <c r="C72" s="7">
        <v>77.8</v>
      </c>
      <c r="D72" s="8">
        <v>123.39</v>
      </c>
      <c r="E72" s="6">
        <f t="shared" si="1"/>
        <v>158.59897172236504</v>
      </c>
    </row>
    <row r="73" spans="1:5" ht="63.75" customHeight="1" x14ac:dyDescent="0.25">
      <c r="A73" s="2">
        <v>9</v>
      </c>
      <c r="B73" s="4" t="s">
        <v>62</v>
      </c>
      <c r="C73" s="7">
        <v>17.95</v>
      </c>
      <c r="D73" s="8">
        <v>28.59</v>
      </c>
      <c r="E73" s="6">
        <f t="shared" si="1"/>
        <v>159.27576601671311</v>
      </c>
    </row>
    <row r="74" spans="1:5" ht="31.5" x14ac:dyDescent="0.25">
      <c r="A74" s="2">
        <v>10</v>
      </c>
      <c r="B74" s="4" t="s">
        <v>63</v>
      </c>
      <c r="C74" s="7">
        <v>18.57</v>
      </c>
      <c r="D74" s="8">
        <v>31.02</v>
      </c>
      <c r="E74" s="6">
        <f t="shared" si="1"/>
        <v>167.04361873990305</v>
      </c>
    </row>
    <row r="75" spans="1:5" ht="36.75" customHeight="1" x14ac:dyDescent="0.25">
      <c r="A75" s="2">
        <v>11</v>
      </c>
      <c r="B75" s="4" t="s">
        <v>64</v>
      </c>
      <c r="C75" s="7">
        <v>136.35</v>
      </c>
      <c r="D75" s="8">
        <v>193.09</v>
      </c>
      <c r="E75" s="6">
        <f t="shared" si="1"/>
        <v>141.61349468280162</v>
      </c>
    </row>
    <row r="76" spans="1:5" ht="37.5" customHeight="1" x14ac:dyDescent="0.25">
      <c r="A76" s="2">
        <v>12</v>
      </c>
      <c r="B76" s="4" t="s">
        <v>65</v>
      </c>
      <c r="C76" s="7">
        <v>73.16</v>
      </c>
      <c r="D76" s="8">
        <v>112.13</v>
      </c>
      <c r="E76" s="6">
        <f t="shared" si="1"/>
        <v>153.26681246582831</v>
      </c>
    </row>
    <row r="77" spans="1:5" ht="38.25" customHeight="1" x14ac:dyDescent="0.25">
      <c r="A77" s="2">
        <v>13</v>
      </c>
      <c r="B77" s="4" t="s">
        <v>66</v>
      </c>
      <c r="C77" s="7">
        <v>30.55</v>
      </c>
      <c r="D77" s="8">
        <v>48.69</v>
      </c>
      <c r="E77" s="6">
        <f t="shared" si="1"/>
        <v>159.37806873977084</v>
      </c>
    </row>
    <row r="78" spans="1:5" ht="48.75" customHeight="1" x14ac:dyDescent="0.25">
      <c r="A78" s="15">
        <v>14</v>
      </c>
      <c r="B78" s="17" t="s">
        <v>67</v>
      </c>
      <c r="C78" s="24">
        <v>9.33</v>
      </c>
      <c r="D78" s="8">
        <v>16.66</v>
      </c>
      <c r="E78" s="6">
        <f t="shared" si="1"/>
        <v>178.56377277599142</v>
      </c>
    </row>
    <row r="79" spans="1:5" ht="47.25" x14ac:dyDescent="0.25">
      <c r="A79" s="25" t="s">
        <v>80</v>
      </c>
      <c r="B79" s="26" t="s">
        <v>81</v>
      </c>
      <c r="C79" s="25"/>
      <c r="D79" s="25">
        <v>48.69</v>
      </c>
      <c r="E79" s="23"/>
    </row>
    <row r="80" spans="1:5" ht="47.25" x14ac:dyDescent="0.25">
      <c r="A80" s="25" t="s">
        <v>82</v>
      </c>
      <c r="B80" s="27" t="s">
        <v>83</v>
      </c>
      <c r="C80" s="25"/>
      <c r="D80" s="25">
        <v>112.03</v>
      </c>
      <c r="E80" s="22"/>
    </row>
    <row r="81" spans="1:5" ht="63" x14ac:dyDescent="0.25">
      <c r="A81" s="30">
        <v>17</v>
      </c>
      <c r="B81" s="19" t="s">
        <v>84</v>
      </c>
      <c r="C81" s="28"/>
      <c r="D81" s="28"/>
      <c r="E81" s="28"/>
    </row>
    <row r="82" spans="1:5" ht="15.75" x14ac:dyDescent="0.25">
      <c r="A82" s="30"/>
      <c r="B82" s="19" t="s">
        <v>85</v>
      </c>
      <c r="C82" s="29"/>
      <c r="D82" s="25">
        <v>34.44</v>
      </c>
      <c r="E82" s="29"/>
    </row>
    <row r="83" spans="1:5" ht="15.75" x14ac:dyDescent="0.25">
      <c r="A83" s="30"/>
      <c r="B83" s="19" t="s">
        <v>86</v>
      </c>
      <c r="C83" s="29"/>
      <c r="D83" s="25">
        <v>22.57</v>
      </c>
      <c r="E83" s="29"/>
    </row>
    <row r="84" spans="1:5" ht="15.75" x14ac:dyDescent="0.25">
      <c r="A84" s="30"/>
      <c r="B84" s="19" t="s">
        <v>87</v>
      </c>
      <c r="C84" s="29"/>
      <c r="D84" s="25">
        <v>29.83</v>
      </c>
      <c r="E84" s="29"/>
    </row>
    <row r="85" spans="1:5" ht="15.75" x14ac:dyDescent="0.25">
      <c r="A85" s="30"/>
      <c r="B85" s="19" t="s">
        <v>88</v>
      </c>
      <c r="C85" s="29"/>
      <c r="D85" s="25">
        <v>30.41</v>
      </c>
      <c r="E85" s="29"/>
    </row>
    <row r="86" spans="1:5" ht="15.75" x14ac:dyDescent="0.25">
      <c r="A86" s="30"/>
      <c r="B86" s="19" t="s">
        <v>89</v>
      </c>
      <c r="C86" s="29"/>
      <c r="D86" s="25">
        <v>31.32</v>
      </c>
      <c r="E86" s="29"/>
    </row>
  </sheetData>
  <mergeCells count="10">
    <mergeCell ref="A81:A86"/>
    <mergeCell ref="A4:E4"/>
    <mergeCell ref="A5:E5"/>
    <mergeCell ref="C2:E2"/>
    <mergeCell ref="A6:E6"/>
    <mergeCell ref="B11:C11"/>
    <mergeCell ref="A12:A26"/>
    <mergeCell ref="B27:C27"/>
    <mergeCell ref="A28:A54"/>
    <mergeCell ref="A56:A65"/>
  </mergeCells>
  <pageMargins left="1.1811023622047245" right="0.39370078740157483" top="0.74803149606299213" bottom="0.74803149606299213" header="0.31496062992125984" footer="0.31496062992125984"/>
  <pageSetup paperSize="9" scale="71" fitToHeight="2" orientation="portrait" r:id="rId1"/>
  <rowBreaks count="1" manualBreakCount="1">
    <brk id="5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2017-06-08T05:56:31Z</dcterms:modified>
</cp:coreProperties>
</file>